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<sst xmlns="http://schemas.openxmlformats.org/spreadsheetml/2006/main" count="44" uniqueCount="42">
  <si>
    <t>BẢNG CHI TIẾT NHẬP XUẤT KHẨU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</si>
  <si>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</si>
  <si>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</si>
  <si>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</si>
  <si>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</si>
  <si>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</si>
  <si>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</si>
  <si>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</si>
  <si>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</si>
  <si>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N2</t>
  </si>
  <si>
    <t>N3</t>
  </si>
  <si>
    <t>X1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</si>
  <si>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</si>
  <si>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</si>
  <si>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</si>
  <si>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</si>
  <si>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</si>
  <si>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</si>
  <si>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</si>
  <si>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</si>
  <si>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</si>
  <si>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</si>
  <si>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</si>
  <si>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</si>
  <si>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</si>
  <si>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</si>
  <si>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</si>
  <si>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</si>
  <si>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</si>
  <si>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Đơn giá nhập</t>
  </si>
  <si>
    <t>B</t>
  </si>
  <si>
    <t>D</t>
  </si>
  <si>
    <t>M</t>
  </si>
  <si>
    <t>T</t>
  </si>
  <si>
    <t>Bột giặt</t>
  </si>
  <si>
    <t>Dầu</t>
  </si>
  <si>
    <t>Muối</t>
  </si>
  <si>
    <t>Tiêu</t>
  </si>
  <si>
    <t>BẢNG THỐNG KÊ</t>
  </si>
  <si>
    <t xml:space="preserve">Tổng thành tiền </t>
  </si>
  <si>
    <t>Tổng tiền phiếu nhập</t>
  </si>
  <si>
    <t xml:space="preserve">Tổng tiền phiếu xuất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</si>
</sst>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K12" sqref="K12"/>
    </sheetView>
  </sheetViews>
  <sheetFormatPr defaultRowHeight="15" x14ac:dyDescent="0.25"/>
  <cols>
    <col min="7" max="7" width="11" customWidth="1"/>
  </cols>
  <sheetData>
    <row r="1" spans="1:7" x14ac:dyDescent="0.25">
      <c r="A1" s="6" t="s">
        <v>0</v>
      </c>
      <c r="B1" s="7"/>
      <c r="C1" s="7"/>
      <c r="D1" s="7"/>
      <c r="E1" s="7"/>
      <c r="F1" s="7"/>
      <c r="G1" s="8"/>
    </row>
    <row r="2" spans="1:7" ht="30" x14ac:dyDescent="0.25">
      <c r="A2" s="3" t="s">
        <v>1</v>
      </c>
      <c r="B2" s="4" t="s">
        <v>2</v>
      </c>
      <c r="C2" s="3" t="s">
        <v>3</v>
      </c>
      <c r="D2" s="5" t="s">
        <v>4</v>
      </c>
      <c r="E2" s="3" t="s">
        <v>5</v>
      </c>
      <c r="F2" s="3" t="s">
        <v>6</v>
      </c>
      <c r="G2" s="3" t="s">
        <v>7</v>
      </c>
    </row>
    <row r="3" spans="1:7" x14ac:dyDescent="0.25">
      <c r="A3" s="1" t="s">
        <v>8</v>
      </c>
      <c r="B3" s="1" t="s">
        <v>18</v>
      </c>
      <c r="C3" s="1" t="str">
        <f>VLOOKUP(LEFT(B3,1),$A$16:$C$19,2,0)</f>
        <v>Dầu</v>
      </c>
      <c r="D3" s="1" t="str">
        <f>IF(LEFT(A3,1)="N","Nhập","XUẤT")</f>
        <v>Nhập</v>
      </c>
      <c r="E3" s="1">
        <v>250</v>
      </c>
      <c r="F3" s="1"/>
      <c r="G3" s="1"/>
    </row>
    <row r="4" spans="1:7" x14ac:dyDescent="0.25">
      <c r="A4" s="1" t="s">
        <v>11</v>
      </c>
      <c r="B4" s="1" t="s">
        <v>19</v>
      </c>
      <c r="C4" s="1" t="str">
        <f t="shared" ref="C4:C12" si="0">VLOOKUP(LEFT(B4,1),$A$16:$C$19,2,0)</f>
        <v>Muối</v>
      </c>
      <c r="D4" s="1" t="str">
        <f t="shared" ref="D4:D12" si="1">IF(LEFT(A4,1)="N","Nhập","XUẤT")</f>
        <v>XUẤT</v>
      </c>
      <c r="E4" s="1">
        <v>200</v>
      </c>
      <c r="F4" s="1"/>
      <c r="G4" s="1"/>
    </row>
    <row r="5" spans="1:7" x14ac:dyDescent="0.25">
      <c r="A5" s="1" t="s">
        <v>9</v>
      </c>
      <c r="B5" s="1" t="s">
        <v>20</v>
      </c>
      <c r="C5" s="1" t="str">
        <f t="shared" si="0"/>
        <v>Tiêu</v>
      </c>
      <c r="D5" s="1" t="str">
        <f t="shared" si="1"/>
        <v>Nhập</v>
      </c>
      <c r="E5" s="1">
        <v>350</v>
      </c>
      <c r="F5" s="1"/>
      <c r="G5" s="1"/>
    </row>
    <row r="6" spans="1:7" x14ac:dyDescent="0.25">
      <c r="A6" s="1" t="s">
        <v>10</v>
      </c>
      <c r="B6" s="1" t="s">
        <v>21</v>
      </c>
      <c r="C6" s="1" t="str">
        <f t="shared" si="0"/>
        <v>Bột giặt</v>
      </c>
      <c r="D6" s="1" t="str">
        <f t="shared" si="1"/>
        <v>Nhập</v>
      </c>
      <c r="E6" s="1">
        <v>260</v>
      </c>
      <c r="F6" s="1"/>
      <c r="G6" s="1"/>
    </row>
    <row r="7" spans="1:7" x14ac:dyDescent="0.25">
      <c r="A7" s="1" t="s">
        <v>12</v>
      </c>
      <c r="B7" s="1" t="s">
        <v>22</v>
      </c>
      <c r="C7" s="1" t="str">
        <f t="shared" si="0"/>
        <v>Dầu</v>
      </c>
      <c r="D7" s="1" t="str">
        <f t="shared" si="1"/>
        <v>XUẤT</v>
      </c>
      <c r="E7" s="1">
        <v>100</v>
      </c>
      <c r="F7" s="1"/>
      <c r="G7" s="1"/>
    </row>
    <row r="8" spans="1:7" x14ac:dyDescent="0.25">
      <c r="A8" s="1" t="s">
        <v>13</v>
      </c>
      <c r="B8" s="1" t="s">
        <v>23</v>
      </c>
      <c r="C8" s="1" t="str">
        <f t="shared" si="0"/>
        <v>Muối</v>
      </c>
      <c r="D8" s="1" t="str">
        <f t="shared" si="1"/>
        <v>XUẤT</v>
      </c>
      <c r="E8" s="1">
        <v>80</v>
      </c>
      <c r="F8" s="1"/>
      <c r="G8" s="1"/>
    </row>
    <row r="9" spans="1:7" x14ac:dyDescent="0.25">
      <c r="A9" s="1" t="s">
        <v>14</v>
      </c>
      <c r="B9" s="1" t="s">
        <v>24</v>
      </c>
      <c r="C9" s="1" t="str">
        <f t="shared" si="0"/>
        <v>Dầu</v>
      </c>
      <c r="D9" s="1" t="str">
        <f t="shared" si="1"/>
        <v>Nhập</v>
      </c>
      <c r="E9" s="1">
        <v>340</v>
      </c>
      <c r="F9" s="1"/>
      <c r="G9" s="1"/>
    </row>
    <row r="10" spans="1:7" x14ac:dyDescent="0.25">
      <c r="A10" s="1" t="s">
        <v>15</v>
      </c>
      <c r="B10" s="1" t="s">
        <v>25</v>
      </c>
      <c r="C10" s="1" t="str">
        <f t="shared" si="0"/>
        <v>Bột giặt</v>
      </c>
      <c r="D10" s="1" t="str">
        <f t="shared" si="1"/>
        <v>XUẤT</v>
      </c>
      <c r="E10" s="1">
        <v>100</v>
      </c>
      <c r="F10" s="1"/>
      <c r="G10" s="1"/>
    </row>
    <row r="11" spans="1:7" x14ac:dyDescent="0.25">
      <c r="A11" s="1" t="s">
        <v>16</v>
      </c>
      <c r="B11" s="1" t="s">
        <v>26</v>
      </c>
      <c r="C11" s="1" t="str">
        <f t="shared" si="0"/>
        <v>Tiêu</v>
      </c>
      <c r="D11" s="1" t="str">
        <f t="shared" si="1"/>
        <v>Nhập</v>
      </c>
      <c r="E11" s="1">
        <v>110</v>
      </c>
      <c r="F11" s="1"/>
      <c r="G11" s="1"/>
    </row>
    <row r="12" spans="1:7" x14ac:dyDescent="0.25">
      <c r="A12" s="1" t="s">
        <v>17</v>
      </c>
      <c r="B12" s="1" t="s">
        <v>27</v>
      </c>
      <c r="C12" s="1" t="str">
        <f t="shared" si="0"/>
        <v>Bột giặt</v>
      </c>
      <c r="D12" s="1" t="str">
        <f t="shared" si="1"/>
        <v>Nhập</v>
      </c>
      <c r="E12" s="1">
        <v>230</v>
      </c>
      <c r="F12" s="1"/>
      <c r="G12" s="1"/>
    </row>
    <row r="14" spans="1:7" x14ac:dyDescent="0.25">
      <c r="A14" s="6" t="s">
        <v>28</v>
      </c>
      <c r="B14" s="7"/>
      <c r="C14" s="8"/>
      <c r="E14" s="6" t="s">
        <v>38</v>
      </c>
      <c r="F14" s="7"/>
      <c r="G14" s="8"/>
    </row>
    <row r="15" spans="1:7" ht="60" x14ac:dyDescent="0.25">
      <c r="A15" s="3" t="s">
        <v>2</v>
      </c>
      <c r="B15" s="3" t="s">
        <v>3</v>
      </c>
      <c r="C15" s="5" t="s">
        <v>29</v>
      </c>
      <c r="D15" s="2"/>
      <c r="E15" s="5" t="s">
        <v>39</v>
      </c>
      <c r="F15" s="5" t="s">
        <v>40</v>
      </c>
      <c r="G15" s="5" t="s">
        <v>41</v>
      </c>
    </row>
    <row r="16" spans="1:7" x14ac:dyDescent="0.25">
      <c r="A16" s="1" t="s">
        <v>30</v>
      </c>
      <c r="B16" s="1" t="s">
        <v>34</v>
      </c>
      <c r="C16" s="1">
        <v>8000</v>
      </c>
      <c r="E16" s="1"/>
      <c r="F16" s="1"/>
      <c r="G16" s="1"/>
    </row>
    <row r="17" spans="1:3" x14ac:dyDescent="0.25">
      <c r="A17" s="1" t="s">
        <v>31</v>
      </c>
      <c r="B17" s="1" t="s">
        <v>35</v>
      </c>
      <c r="C17" s="1">
        <v>24000</v>
      </c>
    </row>
    <row r="18" spans="1:3" x14ac:dyDescent="0.25">
      <c r="A18" s="1" t="s">
        <v>32</v>
      </c>
      <c r="B18" s="1" t="s">
        <v>36</v>
      </c>
      <c r="C18" s="1">
        <v>2000</v>
      </c>
    </row>
    <row r="19" spans="1:3" x14ac:dyDescent="0.25">
      <c r="A19" s="1" t="s">
        <v>33</v>
      </c>
      <c r="B19" s="1" t="s">
        <v>37</v>
      </c>
      <c r="C19" s="1">
        <v>50000</v>
      </c>
    </row>
  </sheetData>
  <mergeCells count="3">
    <mergeCell ref="A1:G1"/>
    <mergeCell ref="A14:C14"/>
    <mergeCell ref="E14:G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2020-01-04T01:12:02Z</dcterms:created>
  <dcterms:modified xsi:type="dcterms:W3CDTF">2020-01-04T01:42:28Z</dcterms:modified>
</cp:coreProperties>
</file>